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0C2CAB4-11AD-4B0B-B1DD-E872CE707E1F}" xr6:coauthVersionLast="47" xr6:coauthVersionMax="47" xr10:uidLastSave="{00000000-0000-0000-0000-000000000000}"/>
  <bookViews>
    <workbookView xWindow="39315" yWindow="3060" windowWidth="33765" windowHeight="14865" tabRatio="632" firstSheet="47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4" i="2" l="1"/>
  <c r="D244" i="2"/>
  <c r="D14" i="144" l="1"/>
  <c r="D7" i="144"/>
  <c r="Q36" i="143"/>
  <c r="Q35" i="143" l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N29" i="144" s="1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N23" i="144" s="1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N19" i="144" s="1"/>
  <c r="C18" i="144"/>
  <c r="C17" i="144"/>
  <c r="K16" i="144"/>
  <c r="G16" i="144"/>
  <c r="K15" i="144"/>
  <c r="G15" i="144"/>
  <c r="N15" i="144" s="1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Y7" i="144" l="1"/>
  <c r="G7" i="144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Y8" i="144"/>
  <c r="Y9" i="144" s="1"/>
  <c r="Y10" i="144" s="1"/>
  <c r="Y11" i="144" s="1"/>
  <c r="Y12" i="144" s="1"/>
  <c r="N7" i="144"/>
  <c r="Y29" i="143"/>
  <c r="Y28" i="143"/>
  <c r="S28" i="143"/>
  <c r="Y27" i="143"/>
  <c r="S27" i="143"/>
  <c r="D28" i="143"/>
  <c r="Q26" i="143"/>
  <c r="Y13" i="144" l="1"/>
  <c r="D21" i="143"/>
  <c r="D14" i="143"/>
  <c r="Y14" i="144" l="1"/>
  <c r="Y15" i="144" s="1"/>
  <c r="Y16" i="144" s="1"/>
  <c r="Y17" i="144" s="1"/>
  <c r="Y18" i="144" s="1"/>
  <c r="Y19" i="144" s="1"/>
  <c r="Z7" i="144"/>
  <c r="E243" i="2"/>
  <c r="Y20" i="144" l="1"/>
  <c r="Y21" i="144" s="1"/>
  <c r="Y22" i="144" s="1"/>
  <c r="Y23" i="144" s="1"/>
  <c r="Y24" i="144" s="1"/>
  <c r="Y25" i="144" s="1"/>
  <c r="Y26" i="144" s="1"/>
  <c r="Z12" i="144"/>
  <c r="D243" i="2"/>
  <c r="D7" i="143"/>
  <c r="G62" i="142"/>
  <c r="G61" i="142"/>
  <c r="Y27" i="144" l="1"/>
  <c r="Y28" i="144" s="1"/>
  <c r="Y29" i="144" s="1"/>
  <c r="Y30" i="144" s="1"/>
  <c r="Y31" i="144" s="1"/>
  <c r="Y32" i="144" s="1"/>
  <c r="Y33" i="144" s="1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P25" i="143" l="1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S7" i="144" l="1"/>
  <c r="R7" i="144" s="1"/>
  <c r="Q8" i="144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S11" i="144" l="1"/>
  <c r="R11" i="144" s="1"/>
  <c r="Q12" i="144"/>
  <c r="P11" i="144"/>
  <c r="O11" i="144" s="1"/>
  <c r="S12" i="144"/>
  <c r="R12" i="144" s="1"/>
  <c r="Q13" i="144" l="1"/>
  <c r="P12" i="144"/>
  <c r="O12" i="144" s="1"/>
  <c r="Q14" i="144" l="1"/>
  <c r="P13" i="144"/>
  <c r="O13" i="144" s="1"/>
  <c r="S14" i="144"/>
  <c r="R14" i="144" s="1"/>
  <c r="S13" i="144"/>
  <c r="R13" i="144" s="1"/>
  <c r="P14" i="144" l="1"/>
  <c r="O14" i="144" s="1"/>
  <c r="Q15" i="144"/>
  <c r="P15" i="144" l="1"/>
  <c r="O15" i="144" s="1"/>
  <c r="Q16" i="144"/>
  <c r="S15" i="144"/>
  <c r="R15" i="144" s="1"/>
  <c r="S16" i="144"/>
  <c r="R16" i="144" s="1"/>
  <c r="P16" i="144" l="1"/>
  <c r="O16" i="144" s="1"/>
  <c r="Q17" i="144"/>
  <c r="Q18" i="144" l="1"/>
  <c r="P17" i="144"/>
  <c r="O17" i="144" s="1"/>
  <c r="S17" i="144"/>
  <c r="R17" i="144" s="1"/>
  <c r="P18" i="144" l="1"/>
  <c r="O18" i="144" s="1"/>
  <c r="Q19" i="144"/>
  <c r="S18" i="144"/>
  <c r="R18" i="144" s="1"/>
  <c r="Q20" i="144" l="1"/>
  <c r="P19" i="144"/>
  <c r="O19" i="144" s="1"/>
  <c r="S19" i="144"/>
  <c r="R19" i="144" s="1"/>
  <c r="Q21" i="144" l="1"/>
  <c r="P20" i="144"/>
  <c r="O20" i="144" s="1"/>
  <c r="S20" i="144"/>
  <c r="R20" i="144" s="1"/>
  <c r="P21" i="144" l="1"/>
  <c r="O21" i="144" s="1"/>
  <c r="Q22" i="144"/>
  <c r="S21" i="144"/>
  <c r="R21" i="144" s="1"/>
  <c r="P22" i="144" l="1"/>
  <c r="O22" i="144" s="1"/>
  <c r="Q23" i="144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Q26" i="144" l="1"/>
  <c r="P25" i="144"/>
  <c r="O25" i="144" s="1"/>
  <c r="S25" i="144"/>
  <c r="R25" i="144" s="1"/>
  <c r="Q27" i="144" l="1"/>
  <c r="P26" i="144"/>
  <c r="O26" i="144" s="1"/>
  <c r="S26" i="144"/>
  <c r="R26" i="144" s="1"/>
  <c r="P27" i="144" l="1"/>
  <c r="O27" i="144" s="1"/>
  <c r="Q28" i="144"/>
  <c r="S27" i="144"/>
  <c r="R27" i="144" s="1"/>
  <c r="P28" i="144" l="1"/>
  <c r="O28" i="144" s="1"/>
  <c r="Q29" i="144"/>
  <c r="S28" i="144"/>
  <c r="R28" i="144" s="1"/>
  <c r="P29" i="144" l="1"/>
  <c r="O29" i="144" s="1"/>
  <c r="Q30" i="144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Q34" i="144" l="1"/>
  <c r="P33" i="144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Q36" i="144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<sst xmlns="http://schemas.openxmlformats.org/spreadsheetml/2006/main" count="1941" uniqueCount="396">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</sst>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tabSelected="1" zoomScale="120" zoomScaleNormal="120" workbookViewId="0">
      <pane xSplit="2" ySplit="6" topLeftCell="F16" activePane="bottomRight" state="frozen"/>
      <selection pane="topRight" activeCell="C1" sqref="C1"/>
      <selection pane="bottomLeft" activeCell="A7" sqref="A7"/>
      <selection pane="bottomRight" activeCell="Z41" sqref="Z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-1500</v>
      </c>
      <c r="J26" s="63">
        <v>400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3700</v>
      </c>
      <c r="J27" s="63">
        <v>400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7550</v>
      </c>
      <c r="J28" s="63">
        <v>400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-4400</v>
      </c>
      <c r="J29" s="63">
        <v>400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6600</v>
      </c>
      <c r="J30" s="25">
        <v>400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-4000</v>
      </c>
      <c r="J33" s="25">
        <v>200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-18500</v>
      </c>
      <c r="J34" s="25">
        <v>200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-4200</v>
      </c>
      <c r="J35" s="25">
        <v>200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900</v>
      </c>
      <c r="J36" s="25">
        <v>200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-14100</v>
      </c>
      <c r="J37" s="25">
        <v>200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35" sqref="D3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/>
      <c r="F7" s="198"/>
      <c r="G7" s="199">
        <f>D7+E7+F7-G67-G68</f>
        <v>2945578</v>
      </c>
      <c r="H7" s="132">
        <v>2800</v>
      </c>
      <c r="I7" s="63">
        <v>-3000</v>
      </c>
      <c r="J7" s="63">
        <v>-200</v>
      </c>
      <c r="K7" s="170">
        <f>+H7+I7+J7</f>
        <v>-400</v>
      </c>
      <c r="L7" s="321"/>
      <c r="M7" s="203"/>
      <c r="N7" s="204">
        <f>L7+K7+G7+M7</f>
        <v>2945178</v>
      </c>
      <c r="O7" s="205">
        <f>P7/T7</f>
        <v>2966498.51</v>
      </c>
      <c r="P7" s="206">
        <f>(+$Q7-$Q$3)</f>
        <v>2966498.51</v>
      </c>
      <c r="Q7" s="207">
        <f>G66+N7-1</f>
        <v>3129438.51</v>
      </c>
      <c r="R7" s="208">
        <f t="shared" ref="R7:R62" si="1">$S7/$Q$3*100</f>
        <v>1920.6078986129864</v>
      </c>
      <c r="S7" s="209">
        <f>$Q7</f>
        <v>3129438.51</v>
      </c>
      <c r="T7" s="210">
        <v>1</v>
      </c>
      <c r="U7" s="211">
        <f>B7</f>
        <v>45588</v>
      </c>
      <c r="V7" s="212">
        <v>1318.1</v>
      </c>
      <c r="W7" s="213"/>
      <c r="X7" s="214" t="e">
        <f>AVERAGE(W7:W11)</f>
        <v>#DIV/0!</v>
      </c>
      <c r="Y7" s="215">
        <f>G69-K7-L7+1</f>
        <v>-3079587</v>
      </c>
      <c r="Z7" s="216">
        <f>AVERAGE(Y7:Y13)</f>
        <v>-3073786</v>
      </c>
      <c r="AA7" s="92"/>
    </row>
    <row r="8" spans="2:255">
      <c r="B8" s="116">
        <v>45589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-3000</v>
      </c>
      <c r="J8" s="63">
        <v>-200</v>
      </c>
      <c r="K8" s="170">
        <f t="shared" ref="K8:K9" si="2">+H8+I8+J8</f>
        <v>-2900</v>
      </c>
      <c r="L8" s="171"/>
      <c r="M8" s="153"/>
      <c r="N8" s="149">
        <f>L8+K8+G8+M8</f>
        <v>-2900</v>
      </c>
      <c r="O8" s="67">
        <f t="shared" ref="O8:O40" si="3">P8/T8</f>
        <v>2965048.01</v>
      </c>
      <c r="P8" s="163">
        <f>(IF($Q8&lt;0,-$Q$3+P7,($Q8-$Q$3)+P7))</f>
        <v>5930096.0199999996</v>
      </c>
      <c r="Q8" s="164">
        <f>Q7+N8-1</f>
        <v>3126537.51</v>
      </c>
      <c r="R8" s="29">
        <f t="shared" si="1"/>
        <v>1919.7176936295566</v>
      </c>
      <c r="S8" s="165">
        <f>SUM($Q$7:$Q8)/T8</f>
        <v>3127988.01</v>
      </c>
      <c r="T8" s="166">
        <v>2</v>
      </c>
      <c r="U8" s="138">
        <f>B7+6</f>
        <v>45594</v>
      </c>
      <c r="V8" s="131"/>
      <c r="W8" s="105"/>
      <c r="X8" s="167"/>
      <c r="Y8" s="156">
        <f>Y7-K8-L8+1</f>
        <v>-3076686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-3000</v>
      </c>
      <c r="J9" s="63">
        <v>-200</v>
      </c>
      <c r="K9" s="170">
        <f t="shared" si="2"/>
        <v>-2900</v>
      </c>
      <c r="L9" s="171"/>
      <c r="M9" s="153"/>
      <c r="N9" s="149">
        <f>L9+K9+G9+M9</f>
        <v>-2900</v>
      </c>
      <c r="O9" s="67">
        <f t="shared" si="3"/>
        <v>2963597.51</v>
      </c>
      <c r="P9" s="163">
        <f t="shared" ref="P9" si="4">(IF($Q9&lt;0,-$Q$3+P8,($Q9-$Q$3)+P8))</f>
        <v>8890792.5299999993</v>
      </c>
      <c r="Q9" s="164">
        <f>Q8+N9-1</f>
        <v>3123636.51</v>
      </c>
      <c r="R9" s="29">
        <f t="shared" si="1"/>
        <v>1918.8281023689701</v>
      </c>
      <c r="S9" s="5">
        <f>SUM($Q$7:$Q9)/T9+1</f>
        <v>3126538.51</v>
      </c>
      <c r="T9" s="17">
        <v>3</v>
      </c>
      <c r="U9" s="4"/>
      <c r="V9" s="131"/>
      <c r="W9" s="105"/>
      <c r="X9" s="167"/>
      <c r="Y9" s="156">
        <f>Y8-K9-L9</f>
        <v>-3073786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2962872.26</v>
      </c>
      <c r="P10" s="163">
        <f>(IF($Q10&lt;0,-$Q$3+P9,($Q10-$Q$3)+P9))</f>
        <v>11851489.039999999</v>
      </c>
      <c r="Q10" s="164">
        <f>Q9+N10</f>
        <v>3123636.51</v>
      </c>
      <c r="R10" s="29">
        <f t="shared" si="1"/>
        <v>1918.3817724315697</v>
      </c>
      <c r="S10" s="5">
        <f>SUM($Q$7:$Q10)/T10-1</f>
        <v>3125811.26</v>
      </c>
      <c r="T10" s="17">
        <v>4</v>
      </c>
      <c r="U10" s="4"/>
      <c r="V10" s="131"/>
      <c r="W10" s="105"/>
      <c r="X10" s="167"/>
      <c r="Y10" s="156">
        <f>Y9-K10-L10</f>
        <v>-3073786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2962437.11</v>
      </c>
      <c r="P11" s="163">
        <f t="shared" ref="P11:P62" si="5">(IF($Q11&lt;0,-$Q$3+P10,($Q11-$Q$3)+P10))</f>
        <v>14812185.549999999</v>
      </c>
      <c r="Q11" s="164">
        <f>Q10+N11</f>
        <v>3123636.51</v>
      </c>
      <c r="R11" s="29">
        <f t="shared" si="1"/>
        <v>1918.1153246593838</v>
      </c>
      <c r="S11" s="5">
        <f>SUM($Q$7:$Q11)/T11</f>
        <v>3125377.11</v>
      </c>
      <c r="T11" s="17">
        <v>5</v>
      </c>
      <c r="U11" s="27"/>
      <c r="V11" s="134"/>
      <c r="W11" s="105"/>
      <c r="X11" s="167"/>
      <c r="Y11" s="156">
        <f t="shared" ref="Y11:Y18" si="6">Y10-K11-L11</f>
        <v>-3073786</v>
      </c>
      <c r="Z11" s="217"/>
      <c r="AA11" s="92"/>
    </row>
    <row r="12" spans="2:255">
      <c r="B12" s="116">
        <v>45593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-3000</v>
      </c>
      <c r="J12" s="63">
        <v>-200</v>
      </c>
      <c r="K12" s="170">
        <f t="shared" ref="K12:K62" si="7">+H12+I12+J12</f>
        <v>-2900</v>
      </c>
      <c r="L12" s="171"/>
      <c r="M12" s="153"/>
      <c r="N12" s="149">
        <f t="shared" ref="N12:N15" si="8">L12+K12+G12+M12</f>
        <v>-2900</v>
      </c>
      <c r="O12" s="67">
        <f t="shared" si="3"/>
        <v>2961663.8433333333</v>
      </c>
      <c r="P12" s="163">
        <f t="shared" si="5"/>
        <v>17769983.059999999</v>
      </c>
      <c r="Q12" s="164">
        <f>Q11+N12+1</f>
        <v>3120737.51</v>
      </c>
      <c r="R12" s="29">
        <f t="shared" si="1"/>
        <v>1917.6407532425023</v>
      </c>
      <c r="S12" s="5">
        <f>SUM($Q$7:$Q12)/T12</f>
        <v>3124603.8433333333</v>
      </c>
      <c r="T12" s="17">
        <v>6</v>
      </c>
      <c r="U12" s="138">
        <f>B12</f>
        <v>45593</v>
      </c>
      <c r="V12" s="310"/>
      <c r="W12" s="105"/>
      <c r="X12" s="167" t="e">
        <f>AVERAGE(W12:W20)</f>
        <v>#DIV/0!</v>
      </c>
      <c r="Y12" s="156">
        <f>Y11-K12-L12</f>
        <v>-3070886</v>
      </c>
      <c r="Z12" s="217">
        <f>AVERAGE(Y12:Y20)</f>
        <v>-3068308.111111111</v>
      </c>
      <c r="AA12" s="92"/>
    </row>
    <row r="13" spans="2:255">
      <c r="B13" s="116">
        <v>45594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-3000</v>
      </c>
      <c r="J13" s="63">
        <v>-200</v>
      </c>
      <c r="K13" s="170">
        <f t="shared" si="7"/>
        <v>-2900</v>
      </c>
      <c r="L13" s="171"/>
      <c r="M13" s="153"/>
      <c r="N13" s="149">
        <f t="shared" si="8"/>
        <v>-2900</v>
      </c>
      <c r="O13" s="67">
        <f t="shared" si="3"/>
        <v>2960697.2242857143</v>
      </c>
      <c r="P13" s="163">
        <f t="shared" si="5"/>
        <v>20724880.57</v>
      </c>
      <c r="Q13" s="164">
        <f>Q12+N13</f>
        <v>3117837.51</v>
      </c>
      <c r="R13" s="29">
        <f t="shared" si="1"/>
        <v>1917.0475170527275</v>
      </c>
      <c r="S13" s="5">
        <f>SUM($Q$7:$Q13)/T13</f>
        <v>3123637.2242857143</v>
      </c>
      <c r="T13" s="17">
        <v>7</v>
      </c>
      <c r="U13" s="138">
        <f>B12+8</f>
        <v>45601</v>
      </c>
      <c r="V13" s="249"/>
      <c r="W13" s="105"/>
      <c r="X13" s="167"/>
      <c r="Y13" s="156">
        <f>Y12-K13-L13+1</f>
        <v>-3067985</v>
      </c>
      <c r="Z13" s="217"/>
      <c r="AA13" s="92"/>
      <c r="AB13" s="92"/>
    </row>
    <row r="14" spans="2:255">
      <c r="B14" s="116">
        <v>45595</v>
      </c>
      <c r="C14" s="14"/>
      <c r="D14" s="87">
        <f>-1881-9957</f>
        <v>-11838</v>
      </c>
      <c r="E14" s="87"/>
      <c r="F14" s="23"/>
      <c r="G14" s="26">
        <f>D14+E14+F14-E13-F13</f>
        <v>-11838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-11838</v>
      </c>
      <c r="O14" s="67">
        <f>P14/T14+1</f>
        <v>2958494.01</v>
      </c>
      <c r="P14" s="163">
        <f t="shared" si="5"/>
        <v>23667944.079999998</v>
      </c>
      <c r="Q14" s="164">
        <f>Q13+N14+4</f>
        <v>3106003.51</v>
      </c>
      <c r="R14" s="29">
        <f t="shared" si="1"/>
        <v>1915.7039462378787</v>
      </c>
      <c r="S14" s="5">
        <f>SUM($Q$7:$Q14)/T14+15</f>
        <v>3121448.01</v>
      </c>
      <c r="T14" s="17">
        <v>8</v>
      </c>
      <c r="U14" s="4"/>
      <c r="V14" s="4"/>
      <c r="W14" s="105"/>
      <c r="X14" s="167"/>
      <c r="Y14" s="156">
        <f>Y13-K14-L14-1</f>
        <v>-3067986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2956778.6211111108</v>
      </c>
      <c r="P15" s="7">
        <f t="shared" si="5"/>
        <v>26611007.589999996</v>
      </c>
      <c r="Q15" s="164">
        <f>Q14+N15</f>
        <v>3106003.51</v>
      </c>
      <c r="R15" s="29">
        <f t="shared" si="1"/>
        <v>1914.6425807727451</v>
      </c>
      <c r="S15" s="5">
        <f>SUM($Q$7:$Q15)/T15</f>
        <v>3119718.6211111108</v>
      </c>
      <c r="T15" s="17">
        <v>9</v>
      </c>
      <c r="U15" s="4"/>
      <c r="V15" s="4"/>
      <c r="W15" s="105"/>
      <c r="X15" s="167"/>
      <c r="Y15" s="156">
        <f>Y14-K15-L15</f>
        <v>-3067986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2955407.0099999993</v>
      </c>
      <c r="P16" s="70">
        <f t="shared" si="5"/>
        <v>29554070.099999994</v>
      </c>
      <c r="Q16" s="164">
        <f>Q15+N16-1</f>
        <v>3106002.51</v>
      </c>
      <c r="R16" s="71">
        <f t="shared" si="1"/>
        <v>1913.8007917024665</v>
      </c>
      <c r="S16" s="72">
        <f>SUM($Q$7:$Q16)/T16</f>
        <v>3118347.0099999993</v>
      </c>
      <c r="T16" s="73">
        <v>10</v>
      </c>
      <c r="U16" s="218"/>
      <c r="V16" s="133"/>
      <c r="W16" s="105"/>
      <c r="X16" s="167"/>
      <c r="Y16" s="156">
        <f>Y15-K16-L16</f>
        <v>-3067986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2954284.7827272718</v>
      </c>
      <c r="P17" s="7">
        <f t="shared" si="5"/>
        <v>32497132.609999992</v>
      </c>
      <c r="Q17" s="164">
        <f t="shared" ref="Q17:Q20" si="9">Q16+N17</f>
        <v>3106002.51</v>
      </c>
      <c r="R17" s="29">
        <f t="shared" si="1"/>
        <v>1913.112055190421</v>
      </c>
      <c r="S17" s="5">
        <f>SUM($Q$7:$Q17)/T17</f>
        <v>3117224.7827272718</v>
      </c>
      <c r="T17" s="18">
        <v>11</v>
      </c>
      <c r="U17" s="27"/>
      <c r="V17" s="136"/>
      <c r="W17" s="105"/>
      <c r="X17" s="167"/>
      <c r="Y17" s="156">
        <f t="shared" si="6"/>
        <v>-3067986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2953349.5933333323</v>
      </c>
      <c r="P18" s="7">
        <f t="shared" si="5"/>
        <v>35440195.11999999</v>
      </c>
      <c r="Q18" s="164">
        <f t="shared" si="9"/>
        <v>3106002.51</v>
      </c>
      <c r="R18" s="29">
        <f t="shared" si="1"/>
        <v>1912.5381080970494</v>
      </c>
      <c r="S18" s="5">
        <f>SUM($Q$7:$Q18)/T18</f>
        <v>3116289.5933333323</v>
      </c>
      <c r="T18" s="18">
        <v>12</v>
      </c>
      <c r="U18" s="27"/>
      <c r="V18" s="136"/>
      <c r="W18" s="105"/>
      <c r="X18" s="167"/>
      <c r="Y18" s="156">
        <f t="shared" si="6"/>
        <v>-3067986</v>
      </c>
      <c r="Z18" s="217"/>
      <c r="AA18" s="92"/>
    </row>
    <row r="19" spans="2:31">
      <c r="B19" s="116">
        <v>45600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62" si="10">L19+K19+G19+M19</f>
        <v>0</v>
      </c>
      <c r="O19" s="67">
        <f t="shared" si="3"/>
        <v>2952558.2792307683</v>
      </c>
      <c r="P19" s="7">
        <f t="shared" si="5"/>
        <v>38383257.629999988</v>
      </c>
      <c r="Q19" s="164">
        <f>Q18+N19</f>
        <v>3106002.51</v>
      </c>
      <c r="R19" s="29">
        <f t="shared" si="1"/>
        <v>1912.0524605565045</v>
      </c>
      <c r="S19" s="5">
        <f>SUM($Q$7:$Q19)/T19</f>
        <v>3115498.2792307683</v>
      </c>
      <c r="T19" s="18">
        <v>13</v>
      </c>
      <c r="U19" s="138">
        <f>B19</f>
        <v>45600</v>
      </c>
      <c r="V19" s="310"/>
      <c r="W19" s="105"/>
      <c r="X19" s="167" t="e">
        <f>AVERAGE(W19:W27)</f>
        <v>#DIV/0!</v>
      </c>
      <c r="Y19" s="156">
        <f>Y18-K19-L19</f>
        <v>-3067986</v>
      </c>
      <c r="Z19" s="217">
        <f>AVERAGE(Y19:Y27)</f>
        <v>-3067986.111111111</v>
      </c>
      <c r="AA19" s="92"/>
      <c r="AD19" s="309"/>
    </row>
    <row r="20" spans="2:31">
      <c r="B20" s="116">
        <v>45601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2951880.0099999988</v>
      </c>
      <c r="P20" s="7">
        <f t="shared" si="5"/>
        <v>41326320.139999986</v>
      </c>
      <c r="Q20" s="164">
        <f t="shared" si="9"/>
        <v>3106002.51</v>
      </c>
      <c r="R20" s="29">
        <f t="shared" si="1"/>
        <v>1911.63680495888</v>
      </c>
      <c r="S20" s="5">
        <f>SUM($Q$7:$Q20)/T20+1</f>
        <v>3114821.0099999988</v>
      </c>
      <c r="T20" s="18">
        <v>14</v>
      </c>
      <c r="U20" s="138">
        <f>B19+8</f>
        <v>45608</v>
      </c>
      <c r="V20" s="131"/>
      <c r="W20" s="105"/>
      <c r="X20" s="167"/>
      <c r="Y20" s="156">
        <f>Y19-K20-L20</f>
        <v>-3067986</v>
      </c>
      <c r="Z20" s="217"/>
      <c r="AA20" s="92"/>
      <c r="AB20" s="92"/>
    </row>
    <row r="21" spans="2:31">
      <c r="B21" s="116">
        <v>45602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2951292.1766666654</v>
      </c>
      <c r="P21" s="7">
        <f t="shared" si="5"/>
        <v>44269382.649999984</v>
      </c>
      <c r="Q21" s="164">
        <f>Q20+N21</f>
        <v>3106002.51</v>
      </c>
      <c r="R21" s="29">
        <f t="shared" si="1"/>
        <v>1911.2754244916321</v>
      </c>
      <c r="S21" s="5">
        <f>SUM($Q$7:$Q21)/T21</f>
        <v>3114232.1766666654</v>
      </c>
      <c r="T21" s="18">
        <v>15</v>
      </c>
      <c r="U21" s="4"/>
      <c r="V21" s="131"/>
      <c r="W21" s="105"/>
      <c r="X21" s="167"/>
      <c r="Y21" s="156">
        <f>Y20-K21-L21</f>
        <v>-3067986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2950777.8224999988</v>
      </c>
      <c r="P22" s="7">
        <f t="shared" si="5"/>
        <v>47212445.159999982</v>
      </c>
      <c r="Q22" s="164">
        <f>Q21+N22</f>
        <v>3106002.51</v>
      </c>
      <c r="R22" s="29">
        <f t="shared" si="1"/>
        <v>1910.9597535902778</v>
      </c>
      <c r="S22" s="5">
        <f>SUM($Q$7:$Q22)/T22</f>
        <v>3113717.8224999988</v>
      </c>
      <c r="T22" s="18">
        <v>16</v>
      </c>
      <c r="U22" s="4"/>
      <c r="V22" s="131"/>
      <c r="W22" s="105"/>
      <c r="X22" s="167"/>
      <c r="Y22" s="156">
        <f t="shared" ref="Y22:Y40" si="13">Y21-K22-L22</f>
        <v>-3067986</v>
      </c>
      <c r="Z22" s="217"/>
      <c r="AA22" s="92"/>
    </row>
    <row r="23" spans="2:31">
      <c r="B23" s="116">
        <v>45604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2950323.980588234</v>
      </c>
      <c r="P23" s="7">
        <f t="shared" si="5"/>
        <v>50155507.669999979</v>
      </c>
      <c r="Q23" s="164">
        <f>Q22+N23</f>
        <v>3106002.51</v>
      </c>
      <c r="R23" s="29">
        <f t="shared" si="1"/>
        <v>1910.6812204420241</v>
      </c>
      <c r="S23" s="5">
        <f>SUM($Q$7:$Q23)/T23</f>
        <v>3113263.980588234</v>
      </c>
      <c r="T23" s="18">
        <v>17</v>
      </c>
      <c r="U23" s="27"/>
      <c r="V23" s="135"/>
      <c r="W23" s="105"/>
      <c r="X23" s="167"/>
      <c r="Y23" s="156">
        <f t="shared" si="13"/>
        <v>-3067986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2949920.5655555543</v>
      </c>
      <c r="P24" s="7">
        <f t="shared" si="5"/>
        <v>53098570.179999977</v>
      </c>
      <c r="Q24" s="164">
        <f t="shared" ref="Q24:Q25" si="14">Q23+N24</f>
        <v>3106002.51</v>
      </c>
      <c r="R24" s="29">
        <f t="shared" si="1"/>
        <v>1910.433635421354</v>
      </c>
      <c r="S24" s="5">
        <f>SUM($Q$7:$Q24)/T24</f>
        <v>3112860.5655555543</v>
      </c>
      <c r="T24" s="18">
        <v>18</v>
      </c>
      <c r="U24" s="4"/>
      <c r="V24" s="135"/>
      <c r="W24" s="105"/>
      <c r="X24" s="167"/>
      <c r="Y24" s="156">
        <f t="shared" si="13"/>
        <v>-3067986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2949559.6152631566</v>
      </c>
      <c r="P25" s="7">
        <f t="shared" si="5"/>
        <v>56041632.689999975</v>
      </c>
      <c r="Q25" s="164">
        <f t="shared" si="14"/>
        <v>3106002.51</v>
      </c>
      <c r="R25" s="29">
        <f t="shared" si="1"/>
        <v>1910.2121119818073</v>
      </c>
      <c r="S25" s="5">
        <f>SUM($Q$7:$Q25)/T25</f>
        <v>3112499.6152631566</v>
      </c>
      <c r="T25" s="18">
        <v>19</v>
      </c>
      <c r="U25" s="4"/>
      <c r="V25" s="131"/>
      <c r="W25" s="105"/>
      <c r="X25" s="167"/>
      <c r="Y25" s="156">
        <f t="shared" si="13"/>
        <v>-3067986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2949234.8099999987</v>
      </c>
      <c r="P26" s="7">
        <f t="shared" si="5"/>
        <v>58984696.199999973</v>
      </c>
      <c r="Q26" s="164">
        <f>Q25+N26+1</f>
        <v>3106003.51</v>
      </c>
      <c r="R26" s="29">
        <f t="shared" si="1"/>
        <v>1910.012771572357</v>
      </c>
      <c r="S26" s="5">
        <f>SUM($Q$7:$Q26)/T26</f>
        <v>3112174.8099999987</v>
      </c>
      <c r="T26" s="18">
        <v>20</v>
      </c>
      <c r="U26" s="138">
        <f>B26</f>
        <v>45607</v>
      </c>
      <c r="V26" s="131"/>
      <c r="W26" s="105"/>
      <c r="X26" s="167" t="e">
        <f>AVERAGE(W26:W34)</f>
        <v>#DIV/0!</v>
      </c>
      <c r="Y26" s="156">
        <f t="shared" si="13"/>
        <v>-3067986</v>
      </c>
      <c r="Z26" s="217">
        <f>AVERAGE(Y26:Y34)</f>
        <v>-3067986.6666666665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2948940.938571427</v>
      </c>
      <c r="P27" s="7">
        <f t="shared" si="5"/>
        <v>61927759.709999971</v>
      </c>
      <c r="Q27" s="164">
        <f>Q26+N27</f>
        <v>3106003.51</v>
      </c>
      <c r="R27" s="29">
        <f t="shared" si="1"/>
        <v>1909.8330296866498</v>
      </c>
      <c r="S27" s="5">
        <f>SUM($Q$7:$Q27)/T27+1</f>
        <v>3111881.938571427</v>
      </c>
      <c r="T27" s="18">
        <v>21</v>
      </c>
      <c r="U27" s="138">
        <f>B28+6</f>
        <v>45615</v>
      </c>
      <c r="V27" s="159"/>
      <c r="W27" s="105"/>
      <c r="X27" s="167"/>
      <c r="Y27" s="156">
        <f>Y26-K27-L27-1</f>
        <v>-3067987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2948673.7372727259</v>
      </c>
      <c r="P28" s="7">
        <f t="shared" si="5"/>
        <v>64870822.219999969</v>
      </c>
      <c r="Q28" s="164">
        <f>Q27+N28-1</f>
        <v>3106002.51</v>
      </c>
      <c r="R28" s="29">
        <f t="shared" si="1"/>
        <v>1909.6690421460205</v>
      </c>
      <c r="S28" s="5">
        <f>SUM($Q$7:$Q28)/T28+1</f>
        <v>3111614.7372727259</v>
      </c>
      <c r="T28" s="18">
        <v>22</v>
      </c>
      <c r="U28" s="4"/>
      <c r="V28" s="131"/>
      <c r="W28" s="105"/>
      <c r="X28" s="167"/>
      <c r="Y28" s="156">
        <f>Y27-K28-L28+2</f>
        <v>-3067985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2948429.7708695643</v>
      </c>
      <c r="P29" s="7">
        <f t="shared" si="5"/>
        <v>67813884.729999974</v>
      </c>
      <c r="Q29" s="164">
        <f>Q28+N29</f>
        <v>3106002.51</v>
      </c>
      <c r="R29" s="29">
        <f t="shared" si="1"/>
        <v>1909.5187006686906</v>
      </c>
      <c r="S29" s="5">
        <f>SUM($Q$7:$Q29)/T29</f>
        <v>3111369.7708695643</v>
      </c>
      <c r="T29" s="18">
        <v>23</v>
      </c>
      <c r="U29" s="4"/>
      <c r="V29" s="131"/>
      <c r="W29" s="105"/>
      <c r="X29" s="167"/>
      <c r="Y29" s="156">
        <f>Y28-K29-L29-2</f>
        <v>-3067987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2948206.1766666658</v>
      </c>
      <c r="P30" s="7">
        <f t="shared" si="5"/>
        <v>70756948.23999998</v>
      </c>
      <c r="Q30" s="164">
        <f>Q29+N30+1</f>
        <v>3106003.51</v>
      </c>
      <c r="R30" s="29">
        <f t="shared" si="1"/>
        <v>1909.3814757988621</v>
      </c>
      <c r="S30" s="5">
        <f>SUM($Q$7:$Q30)/T30</f>
        <v>3111146.1766666658</v>
      </c>
      <c r="T30" s="18">
        <v>24</v>
      </c>
      <c r="U30" s="4"/>
      <c r="V30" s="131"/>
      <c r="W30" s="105"/>
      <c r="X30" s="167"/>
      <c r="Y30" s="156">
        <f t="shared" si="13"/>
        <v>-3067987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2948000.4699999993</v>
      </c>
      <c r="P31" s="7">
        <f t="shared" si="5"/>
        <v>73700011.749999985</v>
      </c>
      <c r="Q31" s="164">
        <f t="shared" ref="Q31:Q39" si="17">Q30+N31</f>
        <v>3106003.51</v>
      </c>
      <c r="R31" s="29">
        <f t="shared" si="1"/>
        <v>1909.2552289186199</v>
      </c>
      <c r="S31" s="5">
        <f>SUM($Q$7:$Q31)/T31</f>
        <v>3110940.4699999993</v>
      </c>
      <c r="T31" s="18">
        <v>25</v>
      </c>
      <c r="U31" s="4"/>
      <c r="V31" s="137"/>
      <c r="W31" s="105"/>
      <c r="X31" s="167"/>
      <c r="Y31" s="156">
        <f t="shared" si="13"/>
        <v>-3067987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2947810.5869230768</v>
      </c>
      <c r="P32" s="7">
        <f t="shared" si="5"/>
        <v>76643075.25999999</v>
      </c>
      <c r="Q32" s="164">
        <f t="shared" si="17"/>
        <v>3106003.51</v>
      </c>
      <c r="R32" s="29">
        <f t="shared" si="1"/>
        <v>1909.1386933368583</v>
      </c>
      <c r="S32" s="5">
        <f>SUM($Q$7:$Q32)/T32</f>
        <v>3110750.5869230768</v>
      </c>
      <c r="T32" s="18">
        <v>26</v>
      </c>
      <c r="U32" s="27"/>
      <c r="V32" s="137"/>
      <c r="W32" s="105"/>
      <c r="X32" s="167"/>
      <c r="Y32" s="156">
        <f t="shared" si="13"/>
        <v>-3067987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2947634.7692592591</v>
      </c>
      <c r="P33" s="7">
        <f t="shared" si="5"/>
        <v>79586138.769999996</v>
      </c>
      <c r="Q33" s="164">
        <f>Q32+N33</f>
        <v>3106003.51</v>
      </c>
      <c r="R33" s="29">
        <f t="shared" si="1"/>
        <v>1909.030790020412</v>
      </c>
      <c r="S33" s="5">
        <f>SUM($Q$7:$Q33)/T33</f>
        <v>3110574.7692592591</v>
      </c>
      <c r="T33" s="18">
        <v>27</v>
      </c>
      <c r="U33" s="138">
        <f>B33</f>
        <v>45614</v>
      </c>
      <c r="V33" s="131"/>
      <c r="W33" s="105"/>
      <c r="X33" s="167" t="e">
        <f>AVERAGE(W33:W62)</f>
        <v>#DIV/0!</v>
      </c>
      <c r="Y33" s="156">
        <f t="shared" si="13"/>
        <v>-3067987</v>
      </c>
      <c r="Z33" s="217">
        <f>AVERAGE(Y33:Y62)</f>
        <v>-3067986.9666666668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2947471.5100000002</v>
      </c>
      <c r="P34" s="7">
        <f t="shared" si="5"/>
        <v>82529202.280000001</v>
      </c>
      <c r="Q34" s="164">
        <f>Q33+N34</f>
        <v>3106003.51</v>
      </c>
      <c r="R34" s="29">
        <f t="shared" si="1"/>
        <v>1908.9305940837119</v>
      </c>
      <c r="S34" s="5">
        <f>SUM($Q$7:$Q34)/T34</f>
        <v>3110411.5100000002</v>
      </c>
      <c r="T34" s="18">
        <v>28</v>
      </c>
      <c r="U34" s="138">
        <f>B33+8</f>
        <v>45622</v>
      </c>
      <c r="V34" s="131"/>
      <c r="W34" s="105"/>
      <c r="X34" s="167"/>
      <c r="Y34" s="156">
        <f t="shared" si="13"/>
        <v>-3067987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2947319.5100000002</v>
      </c>
      <c r="P35" s="7">
        <f t="shared" si="5"/>
        <v>85472265.790000007</v>
      </c>
      <c r="Q35" s="164">
        <f>Q34+N35</f>
        <v>3106003.51</v>
      </c>
      <c r="R35" s="29">
        <f t="shared" si="1"/>
        <v>1908.8379219344547</v>
      </c>
      <c r="S35" s="5">
        <f>SUM($Q$7:$Q35)/T35+1</f>
        <v>3110260.5100000002</v>
      </c>
      <c r="T35" s="18">
        <v>29</v>
      </c>
      <c r="U35" s="4"/>
      <c r="V35" s="131"/>
      <c r="W35" s="105"/>
      <c r="X35" s="167"/>
      <c r="Y35" s="156">
        <f>Y34-K35-L35+1</f>
        <v>-3067986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2947177.6766666672</v>
      </c>
      <c r="P36" s="7">
        <f t="shared" si="5"/>
        <v>88415330.300000012</v>
      </c>
      <c r="Q36" s="164">
        <f>Q35+N36+1</f>
        <v>3106004.51</v>
      </c>
      <c r="R36" s="29">
        <f t="shared" si="1"/>
        <v>1908.7508755779227</v>
      </c>
      <c r="S36" s="5">
        <f>SUM($Q$7:$Q36)/T36+1</f>
        <v>3110118.6766666672</v>
      </c>
      <c r="T36" s="18">
        <v>30</v>
      </c>
      <c r="U36" s="4"/>
      <c r="V36" s="136"/>
      <c r="W36" s="105"/>
      <c r="X36" s="167"/>
      <c r="Y36" s="156">
        <f>Y35-K36-L36-1</f>
        <v>-3067987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2947045.026129033</v>
      </c>
      <c r="P37" s="7">
        <f t="shared" si="5"/>
        <v>91358395.810000017</v>
      </c>
      <c r="Q37" s="164">
        <f>Q36+N37+1</f>
        <v>3106005.51</v>
      </c>
      <c r="R37" s="29">
        <f t="shared" si="1"/>
        <v>1908.6694649128717</v>
      </c>
      <c r="S37" s="5">
        <f>SUM($Q$7:$Q37)/T37+1</f>
        <v>3109986.026129033</v>
      </c>
      <c r="T37" s="18">
        <v>31</v>
      </c>
      <c r="U37" s="27"/>
      <c r="V37" s="137"/>
      <c r="W37" s="105"/>
      <c r="X37" s="167"/>
      <c r="Y37" s="156">
        <f t="shared" si="13"/>
        <v>-3067987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2946920.6662500007</v>
      </c>
      <c r="P38" s="7">
        <f t="shared" si="5"/>
        <v>94301461.320000023</v>
      </c>
      <c r="Q38" s="164">
        <f t="shared" si="17"/>
        <v>3106005.51</v>
      </c>
      <c r="R38" s="29">
        <f t="shared" si="1"/>
        <v>1908.5925286915433</v>
      </c>
      <c r="S38" s="5">
        <f>SUM($Q$7:$Q38)/T38</f>
        <v>3109860.6662500007</v>
      </c>
      <c r="T38" s="18">
        <v>32</v>
      </c>
      <c r="U38" s="27"/>
      <c r="V38" s="137"/>
      <c r="W38" s="105"/>
      <c r="X38" s="167"/>
      <c r="Y38" s="156">
        <f t="shared" si="13"/>
        <v>-3067987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2946803.8433333342</v>
      </c>
      <c r="P39" s="7">
        <f t="shared" si="5"/>
        <v>97244526.830000028</v>
      </c>
      <c r="Q39" s="164">
        <f t="shared" si="17"/>
        <v>3106005.51</v>
      </c>
      <c r="R39" s="29">
        <f t="shared" si="1"/>
        <v>1908.5208317990268</v>
      </c>
      <c r="S39" s="5">
        <f>SUM($Q$7:$Q39)/T39</f>
        <v>3109743.8433333342</v>
      </c>
      <c r="T39" s="18">
        <v>33</v>
      </c>
      <c r="U39" s="27"/>
      <c r="V39" s="137"/>
      <c r="W39" s="105"/>
      <c r="X39" s="167"/>
      <c r="Y39" s="156">
        <f t="shared" si="13"/>
        <v>-3067987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2946693.8335294127</v>
      </c>
      <c r="P40" s="7">
        <f t="shared" si="5"/>
        <v>100187590.34000003</v>
      </c>
      <c r="Q40" s="164">
        <f>Q39+N40-2</f>
        <v>3106003.51</v>
      </c>
      <c r="R40" s="29">
        <f t="shared" si="1"/>
        <v>1908.4527025465895</v>
      </c>
      <c r="S40" s="5">
        <f>SUM($Q$7:$Q40)/T40-1</f>
        <v>3109632.8335294127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-3067987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ref="O41:O62" si="19">P41/T41</f>
        <v>2946590.0528571438</v>
      </c>
      <c r="P41" s="7">
        <f t="shared" si="5"/>
        <v>103130651.85000004</v>
      </c>
      <c r="Q41" s="164">
        <f t="shared" ref="Q41:Q62" si="20">Q40+N41-2</f>
        <v>3106001.51</v>
      </c>
      <c r="R41" s="29">
        <f t="shared" si="1"/>
        <v>1908.3890099773803</v>
      </c>
      <c r="S41" s="5">
        <f>SUM($Q$7:$Q41)/T41-1</f>
        <v>3109529.0528571438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-3067987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v>-2030</v>
      </c>
      <c r="E42" s="87"/>
      <c r="F42" s="23"/>
      <c r="G42" s="26">
        <f t="shared" ref="G42:G44" si="22">D42+E42+F42-E41-F41</f>
        <v>-2030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-2030</v>
      </c>
      <c r="O42" s="67">
        <f t="shared" si="19"/>
        <v>2946435.5933333347</v>
      </c>
      <c r="P42" s="7">
        <f t="shared" si="5"/>
        <v>106071681.36000004</v>
      </c>
      <c r="Q42" s="164">
        <f t="shared" si="20"/>
        <v>3103969.51</v>
      </c>
      <c r="R42" s="29">
        <f t="shared" si="1"/>
        <v>1908.2942146393364</v>
      </c>
      <c r="S42" s="5">
        <f>SUM($Q$7:$Q42)/T42-1</f>
        <v>3109374.5933333347</v>
      </c>
      <c r="T42" s="18">
        <v>36</v>
      </c>
      <c r="U42" s="138"/>
      <c r="V42" s="131"/>
      <c r="W42" s="105"/>
      <c r="X42" s="167"/>
      <c r="Y42" s="156">
        <f t="shared" si="21"/>
        <v>-3067987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2946289.4289189205</v>
      </c>
      <c r="P43" s="7">
        <f t="shared" si="5"/>
        <v>109012708.87000005</v>
      </c>
      <c r="Q43" s="164">
        <f t="shared" si="20"/>
        <v>3103967.51</v>
      </c>
      <c r="R43" s="29">
        <f t="shared" si="1"/>
        <v>1908.2045101994113</v>
      </c>
      <c r="S43" s="5">
        <f>SUM($Q$7:$Q43)/T43-1</f>
        <v>3109228.4289189205</v>
      </c>
      <c r="T43" s="18">
        <v>37</v>
      </c>
      <c r="U43" s="138"/>
      <c r="V43" s="131"/>
      <c r="W43" s="105"/>
      <c r="X43" s="167"/>
      <c r="Y43" s="156">
        <f t="shared" si="21"/>
        <v>-3067987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2946150.9047368434</v>
      </c>
      <c r="P44" s="7">
        <f t="shared" si="5"/>
        <v>111953734.38000005</v>
      </c>
      <c r="Q44" s="164">
        <f t="shared" si="20"/>
        <v>3103965.51</v>
      </c>
      <c r="R44" s="29">
        <f t="shared" si="1"/>
        <v>1908.1194947445952</v>
      </c>
      <c r="S44" s="5">
        <f>SUM($Q$7:$Q44)/T44-1</f>
        <v>3109089.9047368434</v>
      </c>
      <c r="T44" s="18">
        <v>38</v>
      </c>
      <c r="U44" s="138"/>
      <c r="V44" s="131"/>
      <c r="W44" s="105"/>
      <c r="X44" s="167"/>
      <c r="Y44" s="156">
        <f t="shared" si="21"/>
        <v>-3067987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2946019.4330769246</v>
      </c>
      <c r="P45" s="7">
        <f t="shared" si="5"/>
        <v>114894757.89000006</v>
      </c>
      <c r="Q45" s="164">
        <f t="shared" si="20"/>
        <v>3103963.51</v>
      </c>
      <c r="R45" s="29">
        <f t="shared" si="1"/>
        <v>1908.038807583727</v>
      </c>
      <c r="S45" s="5">
        <f>SUM($Q$7:$Q45)/T45-1</f>
        <v>3108958.4330769246</v>
      </c>
      <c r="T45" s="18">
        <v>39</v>
      </c>
      <c r="U45" s="138"/>
      <c r="V45" s="131"/>
      <c r="W45" s="105"/>
      <c r="X45" s="167"/>
      <c r="Y45" s="156">
        <f t="shared" si="21"/>
        <v>-3067987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2945894.4850000017</v>
      </c>
      <c r="P46" s="7">
        <f t="shared" si="5"/>
        <v>117835779.40000007</v>
      </c>
      <c r="Q46" s="164">
        <f t="shared" si="20"/>
        <v>3103961.51</v>
      </c>
      <c r="R46" s="29">
        <f t="shared" si="1"/>
        <v>1907.9621240947599</v>
      </c>
      <c r="S46" s="5">
        <f>SUM($Q$7:$Q46)/T46-1</f>
        <v>3108833.4850000017</v>
      </c>
      <c r="T46" s="18">
        <v>40</v>
      </c>
      <c r="U46" s="138"/>
      <c r="V46" s="131"/>
      <c r="W46" s="105"/>
      <c r="X46" s="167"/>
      <c r="Y46" s="156">
        <f t="shared" si="21"/>
        <v>-3067987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2945775.5831707334</v>
      </c>
      <c r="P47" s="7">
        <f t="shared" si="5"/>
        <v>120776798.91000007</v>
      </c>
      <c r="Q47" s="164">
        <f t="shared" si="20"/>
        <v>3103959.51</v>
      </c>
      <c r="R47" s="29">
        <f t="shared" si="1"/>
        <v>1907.8891513260915</v>
      </c>
      <c r="S47" s="5">
        <f>SUM($Q$7:$Q47)/T47-1</f>
        <v>3108714.5831707334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-3067987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2945662.2957142876</v>
      </c>
      <c r="P48" s="7">
        <f t="shared" si="5"/>
        <v>123717816.42000008</v>
      </c>
      <c r="Q48" s="164">
        <f t="shared" si="20"/>
        <v>3103957.51</v>
      </c>
      <c r="R48" s="29">
        <f t="shared" si="1"/>
        <v>1907.819624226272</v>
      </c>
      <c r="S48" s="5">
        <f>SUM($Q$7:$Q48)/T48-1</f>
        <v>3108601.2957142876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-3067987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2945554.2309302343</v>
      </c>
      <c r="P49" s="7">
        <f t="shared" si="5"/>
        <v>126658831.93000008</v>
      </c>
      <c r="Q49" s="164">
        <f t="shared" si="20"/>
        <v>3103955.51</v>
      </c>
      <c r="R49" s="29">
        <f t="shared" si="1"/>
        <v>1907.7533023998001</v>
      </c>
      <c r="S49" s="5">
        <f>SUM($Q$7:$Q49)/T49-1</f>
        <v>3108493.2309302343</v>
      </c>
      <c r="T49" s="18">
        <v>43</v>
      </c>
      <c r="U49" s="138"/>
      <c r="V49" s="131"/>
      <c r="W49" s="105"/>
      <c r="X49" s="167"/>
      <c r="Y49" s="156">
        <f t="shared" si="21"/>
        <v>-3067987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2945451.0327272746</v>
      </c>
      <c r="P50" s="7">
        <f t="shared" si="5"/>
        <v>129599845.44000009</v>
      </c>
      <c r="Q50" s="164">
        <f t="shared" si="20"/>
        <v>3103953.51</v>
      </c>
      <c r="R50" s="29">
        <f t="shared" si="1"/>
        <v>1907.6899673053117</v>
      </c>
      <c r="S50" s="5">
        <f>SUM($Q$7:$Q50)/T50-1</f>
        <v>3108390.0327272746</v>
      </c>
      <c r="T50" s="18">
        <v>44</v>
      </c>
      <c r="U50" s="138"/>
      <c r="V50" s="131"/>
      <c r="W50" s="105"/>
      <c r="X50" s="167"/>
      <c r="Y50" s="156">
        <f t="shared" si="21"/>
        <v>-3067987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2945352.3766666688</v>
      </c>
      <c r="P51" s="7">
        <f t="shared" si="5"/>
        <v>132540856.95000009</v>
      </c>
      <c r="Q51" s="164">
        <f t="shared" si="20"/>
        <v>3103951.51</v>
      </c>
      <c r="R51" s="29">
        <f t="shared" si="1"/>
        <v>1907.6294198273401</v>
      </c>
      <c r="S51" s="5">
        <f>SUM($Q$7:$Q51)/T51-1</f>
        <v>3108291.3766666683</v>
      </c>
      <c r="T51" s="18">
        <v>45</v>
      </c>
      <c r="U51" s="138"/>
      <c r="V51" s="131"/>
      <c r="W51" s="105"/>
      <c r="X51" s="167"/>
      <c r="Y51" s="156">
        <f t="shared" si="21"/>
        <v>-3067987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2945257.9665217414</v>
      </c>
      <c r="P52" s="7">
        <f t="shared" si="5"/>
        <v>135481866.4600001</v>
      </c>
      <c r="Q52" s="164">
        <f t="shared" si="20"/>
        <v>3103949.51</v>
      </c>
      <c r="R52" s="29">
        <f t="shared" si="1"/>
        <v>1907.5714781648096</v>
      </c>
      <c r="S52" s="5">
        <f>SUM($Q$7:$Q52)/T52-1</f>
        <v>3108196.9665217404</v>
      </c>
      <c r="T52" s="18">
        <v>46</v>
      </c>
      <c r="U52" s="138"/>
      <c r="V52" s="131"/>
      <c r="W52" s="105"/>
      <c r="X52" s="167"/>
      <c r="Y52" s="156">
        <f t="shared" si="21"/>
        <v>-3067987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2945167.5312765976</v>
      </c>
      <c r="P53" s="7">
        <f t="shared" si="5"/>
        <v>138422873.97000009</v>
      </c>
      <c r="Q53" s="164">
        <f t="shared" si="20"/>
        <v>3103947.51</v>
      </c>
      <c r="R53" s="29">
        <f t="shared" si="1"/>
        <v>1907.5159759890741</v>
      </c>
      <c r="S53" s="5">
        <f>SUM($Q$7:$Q53)/T53-1</f>
        <v>3108106.5312765972</v>
      </c>
      <c r="T53" s="18">
        <v>47</v>
      </c>
      <c r="U53" s="138"/>
      <c r="V53" s="131"/>
      <c r="W53" s="105"/>
      <c r="X53" s="167"/>
      <c r="Y53" s="156">
        <f t="shared" si="21"/>
        <v>-3067987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2945080.8225000016</v>
      </c>
      <c r="P54" s="7">
        <f t="shared" si="5"/>
        <v>141363879.48000008</v>
      </c>
      <c r="Q54" s="164">
        <f t="shared" si="20"/>
        <v>3103945.51</v>
      </c>
      <c r="R54" s="29">
        <f t="shared" si="1"/>
        <v>1907.4627608322089</v>
      </c>
      <c r="S54" s="5">
        <f>SUM($Q$7:$Q54)/T54-1</f>
        <v>3108019.8225000012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-3067987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2944997.6120408177</v>
      </c>
      <c r="P55" s="7">
        <f t="shared" si="5"/>
        <v>144304882.99000007</v>
      </c>
      <c r="Q55" s="164">
        <f t="shared" si="20"/>
        <v>3103943.51</v>
      </c>
      <c r="R55" s="29">
        <f t="shared" si="1"/>
        <v>1907.4116926726508</v>
      </c>
      <c r="S55" s="5">
        <f>SUM($Q$7:$Q55)/T55-1</f>
        <v>3107936.6120408173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-3067987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2944917.6900000013</v>
      </c>
      <c r="P56" s="7">
        <f t="shared" si="5"/>
        <v>147245884.50000006</v>
      </c>
      <c r="Q56" s="164">
        <f t="shared" si="20"/>
        <v>3103941.51</v>
      </c>
      <c r="R56" s="29">
        <f t="shared" si="1"/>
        <v>1907.3626426905612</v>
      </c>
      <c r="S56" s="5">
        <f>SUM($Q$7:$Q56)/T56-1</f>
        <v>3107856.6900000004</v>
      </c>
      <c r="T56" s="18">
        <v>50</v>
      </c>
      <c r="U56" s="138"/>
      <c r="V56" s="131"/>
      <c r="W56" s="105"/>
      <c r="X56" s="167"/>
      <c r="Y56" s="156">
        <f t="shared" si="21"/>
        <v>-3067987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2944840.8629411776</v>
      </c>
      <c r="P57" s="7">
        <f t="shared" si="5"/>
        <v>150186884.01000005</v>
      </c>
      <c r="Q57" s="164">
        <f t="shared" si="20"/>
        <v>3103939.51</v>
      </c>
      <c r="R57" s="29">
        <f t="shared" si="1"/>
        <v>1907.3154921696191</v>
      </c>
      <c r="S57" s="5">
        <f>SUM($Q$7:$Q57)/T57-1</f>
        <v>3107779.8629411771</v>
      </c>
      <c r="T57" s="18">
        <v>51</v>
      </c>
      <c r="U57" s="138"/>
      <c r="V57" s="131"/>
      <c r="W57" s="105"/>
      <c r="X57" s="167"/>
      <c r="Y57" s="156">
        <f t="shared" si="21"/>
        <v>-3067987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2944766.9523076932</v>
      </c>
      <c r="P58" s="7">
        <f t="shared" si="5"/>
        <v>153127881.52000004</v>
      </c>
      <c r="Q58" s="164">
        <f t="shared" si="20"/>
        <v>3103937.51</v>
      </c>
      <c r="R58" s="29">
        <f t="shared" si="1"/>
        <v>1907.2701315255265</v>
      </c>
      <c r="S58" s="5">
        <f>SUM($Q$7:$Q58)/T58-1</f>
        <v>3107705.9523076927</v>
      </c>
      <c r="T58" s="18">
        <v>52</v>
      </c>
      <c r="U58" s="138"/>
      <c r="V58" s="131"/>
      <c r="W58" s="105"/>
      <c r="X58" s="167"/>
      <c r="Y58" s="156">
        <f t="shared" si="21"/>
        <v>-3067987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2944695.7930188687</v>
      </c>
      <c r="P59" s="7">
        <f t="shared" si="5"/>
        <v>156068877.03000003</v>
      </c>
      <c r="Q59" s="164">
        <f t="shared" si="20"/>
        <v>3103935.51</v>
      </c>
      <c r="R59" s="29">
        <f t="shared" si="1"/>
        <v>1907.2264594444996</v>
      </c>
      <c r="S59" s="5">
        <f>SUM($Q$7:$Q59)/T59-1</f>
        <v>3107634.7930188677</v>
      </c>
      <c r="T59" s="18">
        <v>53</v>
      </c>
      <c r="U59" s="138"/>
      <c r="V59" s="131"/>
      <c r="W59" s="105"/>
      <c r="X59" s="167"/>
      <c r="Y59" s="156">
        <f t="shared" si="21"/>
        <v>-3067987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2944627.2322222227</v>
      </c>
      <c r="P60" s="7">
        <f t="shared" si="5"/>
        <v>159009870.54000002</v>
      </c>
      <c r="Q60" s="164">
        <f t="shared" si="20"/>
        <v>3103933.51</v>
      </c>
      <c r="R60" s="29">
        <f t="shared" si="1"/>
        <v>1907.1843821174803</v>
      </c>
      <c r="S60" s="5">
        <f>SUM($Q$7:$Q60)/T60-1</f>
        <v>3107566.2322222223</v>
      </c>
      <c r="T60" s="18">
        <v>54</v>
      </c>
      <c r="U60" s="138"/>
      <c r="V60" s="131"/>
      <c r="W60" s="105"/>
      <c r="X60" s="167"/>
      <c r="Y60" s="156">
        <f t="shared" si="21"/>
        <v>-3067987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2944561.1281818184</v>
      </c>
      <c r="P61" s="7">
        <f t="shared" si="5"/>
        <v>161950862.05000001</v>
      </c>
      <c r="Q61" s="164">
        <f t="shared" si="20"/>
        <v>3103931.51</v>
      </c>
      <c r="R61" s="29">
        <f t="shared" si="1"/>
        <v>1907.1438125578852</v>
      </c>
      <c r="S61" s="5">
        <f>SUM($Q$7:$Q61)/T61-1</f>
        <v>3107500.1281818179</v>
      </c>
      <c r="T61" s="18">
        <v>55</v>
      </c>
      <c r="U61" s="138"/>
      <c r="V61" s="131"/>
      <c r="W61" s="105"/>
      <c r="X61" s="167"/>
      <c r="Y61" s="156">
        <f t="shared" si="21"/>
        <v>-3067987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2944497.3492857143</v>
      </c>
      <c r="P62" s="7">
        <f t="shared" si="5"/>
        <v>164891851.56</v>
      </c>
      <c r="Q62" s="164">
        <f t="shared" si="20"/>
        <v>3103929.51</v>
      </c>
      <c r="R62" s="29">
        <f t="shared" si="1"/>
        <v>1907.1046699924598</v>
      </c>
      <c r="S62" s="5">
        <f>SUM($Q$7:$Q62)/T62-1</f>
        <v>3107436.3492857139</v>
      </c>
      <c r="T62" s="18">
        <v>56</v>
      </c>
      <c r="U62" s="138"/>
      <c r="V62" s="131"/>
      <c r="W62" s="105"/>
      <c r="X62" s="167"/>
      <c r="Y62" s="156">
        <f t="shared" si="21"/>
        <v>-3067987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54"/>
  <sheetViews>
    <sheetView topLeftCell="A5329" workbookViewId="0">
      <selection activeCell="D5353" sqref="D535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-18499+18665</f>
        <v>166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2024-10-23T09:53:12Z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